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2\РІШЕННЯ РАДИ ПРОГНОЗ 2022-2024\"/>
    </mc:Choice>
  </mc:AlternateContent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_ftn1" localSheetId="0">'13587000000'!#REF!</definedName>
    <definedName name="_ftnref1" localSheetId="0">'13587000000'!#REF!</definedName>
    <definedName name="_xlnm.Print_Titles" localSheetId="0">'13587000000'!$11:$12</definedName>
  </definedNames>
  <calcPr calcId="162913"/>
</workbook>
</file>

<file path=xl/calcChain.xml><?xml version="1.0" encoding="utf-8"?>
<calcChain xmlns="http://schemas.openxmlformats.org/spreadsheetml/2006/main">
  <c r="E41" i="2" l="1"/>
  <c r="E32" i="2"/>
  <c r="E45" i="2"/>
  <c r="F45" i="2"/>
  <c r="G45" i="2"/>
  <c r="H45" i="2"/>
  <c r="E46" i="2"/>
  <c r="G46" i="2"/>
  <c r="H46" i="2"/>
  <c r="G38" i="2"/>
  <c r="H38" i="2"/>
  <c r="G35" i="2"/>
  <c r="H35" i="2"/>
  <c r="G32" i="2"/>
  <c r="H32" i="2"/>
  <c r="G29" i="2"/>
  <c r="H29" i="2"/>
  <c r="G26" i="2"/>
  <c r="H26" i="2"/>
  <c r="G23" i="2"/>
  <c r="H23" i="2"/>
  <c r="G20" i="2"/>
  <c r="H20" i="2"/>
  <c r="G17" i="2"/>
  <c r="H17" i="2"/>
  <c r="E38" i="2"/>
  <c r="E35" i="2"/>
  <c r="E29" i="2"/>
  <c r="E26" i="2"/>
  <c r="E23" i="2"/>
  <c r="E20" i="2"/>
  <c r="E17" i="2"/>
  <c r="E44" i="2" s="1"/>
  <c r="E14" i="2"/>
  <c r="G14" i="2"/>
  <c r="G44" i="2" s="1"/>
  <c r="H14" i="2"/>
  <c r="H44" i="2" s="1"/>
  <c r="F38" i="2"/>
  <c r="F35" i="2"/>
  <c r="F32" i="2"/>
  <c r="F29" i="2"/>
  <c r="F26" i="2"/>
  <c r="F23" i="2"/>
  <c r="F20" i="2"/>
  <c r="F17" i="2"/>
  <c r="F16" i="2"/>
  <c r="F46" i="2" s="1"/>
  <c r="D46" i="2"/>
  <c r="D45" i="2"/>
  <c r="D38" i="2"/>
  <c r="D35" i="2"/>
  <c r="D29" i="2"/>
  <c r="D26" i="2"/>
  <c r="D23" i="2"/>
  <c r="D20" i="2"/>
  <c r="D17" i="2"/>
  <c r="D14" i="2"/>
  <c r="D44" i="2" s="1"/>
  <c r="F14" i="2"/>
  <c r="F44" i="2" s="1"/>
</calcChain>
</file>

<file path=xl/sharedStrings.xml><?xml version="1.0" encoding="utf-8"?>
<sst xmlns="http://schemas.openxmlformats.org/spreadsheetml/2006/main" count="89" uniqueCount="46">
  <si>
    <t>Додаток 7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</si>
  <si>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</si>
  <si>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</si>
  <si>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</si>
  <si>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</si>
  <si>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</si>
  <si>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</si>
  <si>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</si>
  <si>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</si>
  <si>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13587000000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</si>
  <si>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</si>
  <si>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</si>
  <si>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</si>
  <si>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</si>
  <si>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</si>
  <si>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</si>
  <si>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</si>
  <si>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</si>
  <si>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</si>
  <si>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</si>
  <si>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</si>
  <si>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</si>
  <si>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</si>
  <si>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</si>
  <si>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</si>
  <si>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</si>
  <si>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</si>
  <si>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</si>
  <si>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</si>
  <si>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</si>
  <si>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</si>
  <si>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</si>
  <si>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</si>
  <si>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</si>
  <si>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</si>
  <si>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</si>
  <si>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</si>
  <si>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</si>
  <si>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</si>
  <si>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</si>
  <si>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Граничні показники видатків бюджету  Червоноградської міської територіальної громади</t>
  </si>
  <si>
    <t xml:space="preserve">до Прогнозу бюджету
Червоноградської міської територіальної
громади на 2022-2024 роки
</t>
  </si>
  <si>
    <t>Червоноградської міської ради</t>
  </si>
  <si>
    <t>Леся СЕМЕНТУХ</t>
  </si>
  <si>
    <t>Начальник фінансового управління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</si>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</sst>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0" xfId="1" applyAlignment="1">
      <alignment vertical="center" wrapText="1"/>
    </xf>
    <xf numFmtId="0" fontId="1" fillId="2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4" fillId="0" borderId="0" xfId="1" quotePrefix="1" applyFont="1" applyFill="1" applyAlignment="1">
      <alignment horizontal="left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8" fillId="0" borderId="2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0" fontId="1" fillId="0" borderId="1" xfId="1" applyFill="1" applyBorder="1" applyAlignment="1">
      <alignment vertical="center" wrapText="1"/>
    </xf>
    <xf numFmtId="0" fontId="1" fillId="0" borderId="0" xfId="1" applyFill="1"/>
    <xf numFmtId="0" fontId="7" fillId="0" borderId="0" xfId="1" applyFont="1" applyFill="1" applyAlignment="1">
      <alignment horizontal="center" vertical="top"/>
    </xf>
    <xf numFmtId="4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9" fillId="3" borderId="1" xfId="1" applyFont="1" applyFill="1" applyBorder="1" applyAlignment="1">
      <alignment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vertical="center" wrapText="1"/>
    </xf>
    <xf numFmtId="0" fontId="9" fillId="3" borderId="0" xfId="1" applyFont="1" applyFill="1" applyAlignment="1">
      <alignment vertical="center"/>
    </xf>
    <xf numFmtId="4" fontId="1" fillId="0" borderId="0" xfId="1" applyNumberForma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1" fillId="0" borderId="0" xfId="1" applyFont="1" applyAlignment="1">
      <alignment wrapText="1"/>
    </xf>
    <xf numFmtId="0" fontId="1" fillId="0" borderId="0" xfId="0" applyFont="1"/>
    <xf numFmtId="0" fontId="1" fillId="0" borderId="0" xfId="1" applyFont="1"/>
    <xf numFmtId="0" fontId="5" fillId="0" borderId="0" xfId="1" applyFont="1" applyAlignment="1">
      <alignment vertical="top" wrapText="1"/>
    </xf>
    <xf numFmtId="0" fontId="6" fillId="0" borderId="0" xfId="0" applyFont="1" applyFill="1" applyBorder="1" applyAlignment="1">
      <alignment horizontal="center" vertical="center"/>
    </xf>
    <xf numFmtId="3" fontId="9" fillId="3" borderId="1" xfId="1" applyNumberFormat="1" applyFont="1" applyFill="1" applyBorder="1" applyAlignment="1">
      <alignment vertical="center"/>
    </xf>
    <xf numFmtId="3" fontId="1" fillId="0" borderId="1" xfId="1" applyNumberForma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left" vertical="top" wrapText="1"/>
    </xf>
    <xf numFmtId="0" fontId="7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01"/>
  <sheetViews>
    <sheetView tabSelected="1" topLeftCell="B1" workbookViewId="0">
      <selection activeCell="B2" sqref="B2"/>
    </sheetView>
  </sheetViews>
  <sheetFormatPr defaultColWidth="9.109375" defaultRowHeight="13.2" x14ac:dyDescent="0.3"/>
  <cols>
    <col min="1" max="1" width="0" style="1" hidden="1" customWidth="1"/>
    <col min="2" max="2" width="15.77734375" style="2" customWidth="1"/>
    <col min="3" max="3" width="50.6640625" style="4" customWidth="1"/>
    <col min="4" max="5" width="17.44140625" style="1" customWidth="1"/>
    <col min="6" max="6" width="17.44140625" style="5" customWidth="1"/>
    <col min="7" max="8" width="17.44140625" style="1" customWidth="1"/>
    <col min="9" max="16384" width="9.109375" style="1"/>
  </cols>
  <sheetData>
    <row r="1" spans="1:37" x14ac:dyDescent="0.3">
      <c r="B1" s="6"/>
      <c r="C1" s="7"/>
      <c r="D1" s="8"/>
      <c r="E1" s="8"/>
      <c r="F1" s="36" t="s">
        <v>0</v>
      </c>
      <c r="G1" s="36"/>
      <c r="H1" s="36"/>
    </row>
    <row r="2" spans="1:37" ht="48.6" customHeight="1" x14ac:dyDescent="0.3">
      <c r="B2" s="6"/>
      <c r="C2" s="7"/>
      <c r="D2" s="8"/>
      <c r="E2" s="8"/>
      <c r="F2" s="37" t="s">
        <v>41</v>
      </c>
      <c r="G2" s="37"/>
      <c r="H2" s="37"/>
    </row>
    <row r="3" spans="1:37" hidden="1" x14ac:dyDescent="0.3">
      <c r="B3" s="6"/>
      <c r="C3" s="7"/>
      <c r="D3" s="8"/>
      <c r="E3" s="8"/>
      <c r="F3" s="36"/>
      <c r="G3" s="36"/>
      <c r="H3" s="36"/>
    </row>
    <row r="4" spans="1:37" hidden="1" x14ac:dyDescent="0.3">
      <c r="B4" s="6"/>
      <c r="C4" s="7"/>
      <c r="D4" s="8"/>
      <c r="E4" s="8"/>
      <c r="F4" s="36"/>
      <c r="G4" s="36"/>
      <c r="H4" s="36"/>
    </row>
    <row r="5" spans="1:37" hidden="1" x14ac:dyDescent="0.3">
      <c r="B5" s="9"/>
      <c r="C5" s="7"/>
      <c r="D5" s="8"/>
      <c r="E5" s="8"/>
      <c r="F5" s="8"/>
      <c r="G5" s="8"/>
      <c r="H5" s="8"/>
    </row>
    <row r="6" spans="1:37" ht="15.6" x14ac:dyDescent="0.3">
      <c r="B6" s="39" t="s">
        <v>40</v>
      </c>
      <c r="C6" s="39"/>
      <c r="D6" s="39"/>
      <c r="E6" s="39"/>
      <c r="F6" s="39"/>
      <c r="G6" s="39"/>
      <c r="H6" s="39"/>
    </row>
    <row r="7" spans="1:37" ht="15.6" x14ac:dyDescent="0.3">
      <c r="B7" s="39" t="s">
        <v>1</v>
      </c>
      <c r="C7" s="39"/>
      <c r="D7" s="39"/>
      <c r="E7" s="39"/>
      <c r="F7" s="39"/>
      <c r="G7" s="39"/>
      <c r="H7" s="39"/>
    </row>
    <row r="8" spans="1:37" x14ac:dyDescent="0.25">
      <c r="B8" s="10" t="s">
        <v>9</v>
      </c>
      <c r="C8" s="7"/>
      <c r="D8" s="8"/>
      <c r="E8" s="8"/>
      <c r="F8" s="8"/>
      <c r="G8" s="8"/>
      <c r="H8" s="8"/>
    </row>
    <row r="9" spans="1:37" x14ac:dyDescent="0.3">
      <c r="B9" s="11" t="s">
        <v>2</v>
      </c>
      <c r="C9" s="7"/>
      <c r="D9" s="8"/>
      <c r="E9" s="8"/>
      <c r="F9" s="8"/>
      <c r="G9" s="8"/>
      <c r="H9" s="8"/>
    </row>
    <row r="10" spans="1:37" x14ac:dyDescent="0.3">
      <c r="B10" s="6"/>
      <c r="C10" s="7"/>
      <c r="D10" s="8"/>
      <c r="E10" s="8"/>
      <c r="F10" s="8"/>
      <c r="G10" s="8"/>
      <c r="H10" s="12" t="s">
        <v>3</v>
      </c>
    </row>
    <row r="11" spans="1:37" ht="15" customHeight="1" x14ac:dyDescent="0.25">
      <c r="B11" s="40" t="s">
        <v>4</v>
      </c>
      <c r="C11" s="40" t="s">
        <v>5</v>
      </c>
      <c r="D11" s="13" t="s">
        <v>35</v>
      </c>
      <c r="E11" s="13" t="s">
        <v>36</v>
      </c>
      <c r="F11" s="13" t="s">
        <v>37</v>
      </c>
      <c r="G11" s="13" t="s">
        <v>38</v>
      </c>
      <c r="H11" s="13" t="s">
        <v>39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</row>
    <row r="12" spans="1:37" ht="15" customHeight="1" x14ac:dyDescent="0.3">
      <c r="B12" s="41"/>
      <c r="C12" s="41"/>
      <c r="D12" s="14" t="s">
        <v>6</v>
      </c>
      <c r="E12" s="14" t="s">
        <v>7</v>
      </c>
      <c r="F12" s="14" t="s">
        <v>8</v>
      </c>
      <c r="G12" s="14" t="s">
        <v>8</v>
      </c>
      <c r="H12" s="14" t="s">
        <v>8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</row>
    <row r="13" spans="1:37" x14ac:dyDescent="0.3">
      <c r="B13" s="15">
        <v>1</v>
      </c>
      <c r="C13" s="16">
        <v>2</v>
      </c>
      <c r="D13" s="16">
        <v>3</v>
      </c>
      <c r="E13" s="16">
        <v>4</v>
      </c>
      <c r="F13" s="16">
        <v>5</v>
      </c>
      <c r="G13" s="16">
        <v>6</v>
      </c>
      <c r="H13" s="16">
        <v>7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</row>
    <row r="14" spans="1:37" s="26" customFormat="1" x14ac:dyDescent="0.3">
      <c r="A14" s="23">
        <v>1</v>
      </c>
      <c r="B14" s="24" t="s">
        <v>10</v>
      </c>
      <c r="C14" s="25" t="s">
        <v>11</v>
      </c>
      <c r="D14" s="34">
        <f>D15+D16</f>
        <v>46588801</v>
      </c>
      <c r="E14" s="34">
        <f>E15+E16</f>
        <v>73344293</v>
      </c>
      <c r="F14" s="34">
        <f>F15+F16</f>
        <v>74243600</v>
      </c>
      <c r="G14" s="34">
        <f>G15+G16</f>
        <v>80650900</v>
      </c>
      <c r="H14" s="34">
        <f>H15+H16</f>
        <v>85204500</v>
      </c>
      <c r="I14" s="21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x14ac:dyDescent="0.3">
      <c r="A15" s="3">
        <v>0</v>
      </c>
      <c r="B15" s="17" t="s">
        <v>12</v>
      </c>
      <c r="C15" s="18" t="s">
        <v>13</v>
      </c>
      <c r="D15" s="35">
        <v>45960176</v>
      </c>
      <c r="E15" s="35">
        <v>71462293</v>
      </c>
      <c r="F15" s="35">
        <v>73129400</v>
      </c>
      <c r="G15" s="35">
        <v>79526600</v>
      </c>
      <c r="H15" s="35">
        <v>84070100</v>
      </c>
      <c r="I15" s="27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</row>
    <row r="16" spans="1:37" x14ac:dyDescent="0.3">
      <c r="A16" s="3">
        <v>0</v>
      </c>
      <c r="B16" s="17" t="s">
        <v>12</v>
      </c>
      <c r="C16" s="18" t="s">
        <v>14</v>
      </c>
      <c r="D16" s="35">
        <v>628625</v>
      </c>
      <c r="E16" s="35">
        <v>1882000</v>
      </c>
      <c r="F16" s="35">
        <f>1024200+90000</f>
        <v>1114200</v>
      </c>
      <c r="G16" s="35">
        <v>1124300</v>
      </c>
      <c r="H16" s="35">
        <v>1134400</v>
      </c>
      <c r="I16" s="27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 s="26" customFormat="1" x14ac:dyDescent="0.3">
      <c r="A17" s="23">
        <v>1</v>
      </c>
      <c r="B17" s="24" t="s">
        <v>15</v>
      </c>
      <c r="C17" s="25" t="s">
        <v>16</v>
      </c>
      <c r="D17" s="34">
        <f>D18+D19</f>
        <v>258127101</v>
      </c>
      <c r="E17" s="34">
        <f>E18+E19</f>
        <v>424731195</v>
      </c>
      <c r="F17" s="34">
        <f>F18+F19</f>
        <v>454485300</v>
      </c>
      <c r="G17" s="34">
        <f>G18+G19</f>
        <v>489104700</v>
      </c>
      <c r="H17" s="34">
        <f>H18+H19</f>
        <v>518924500</v>
      </c>
      <c r="I17" s="21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x14ac:dyDescent="0.3">
      <c r="A18" s="3">
        <v>0</v>
      </c>
      <c r="B18" s="17" t="s">
        <v>12</v>
      </c>
      <c r="C18" s="18" t="s">
        <v>13</v>
      </c>
      <c r="D18" s="35">
        <v>239104807</v>
      </c>
      <c r="E18" s="35">
        <v>406915047</v>
      </c>
      <c r="F18" s="35">
        <v>437585300</v>
      </c>
      <c r="G18" s="35">
        <v>470680900</v>
      </c>
      <c r="H18" s="35">
        <v>498706600</v>
      </c>
      <c r="I18" s="27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 x14ac:dyDescent="0.3">
      <c r="A19" s="3">
        <v>0</v>
      </c>
      <c r="B19" s="17" t="s">
        <v>12</v>
      </c>
      <c r="C19" s="18" t="s">
        <v>14</v>
      </c>
      <c r="D19" s="35">
        <v>19022294</v>
      </c>
      <c r="E19" s="35">
        <v>17816148</v>
      </c>
      <c r="F19" s="35">
        <v>16900000</v>
      </c>
      <c r="G19" s="35">
        <v>18423800</v>
      </c>
      <c r="H19" s="35">
        <v>20217900</v>
      </c>
      <c r="I19" s="27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</row>
    <row r="20" spans="1:37" s="26" customFormat="1" x14ac:dyDescent="0.3">
      <c r="A20" s="23">
        <v>1</v>
      </c>
      <c r="B20" s="24" t="s">
        <v>17</v>
      </c>
      <c r="C20" s="25" t="s">
        <v>18</v>
      </c>
      <c r="D20" s="34">
        <f>D21+D22</f>
        <v>60036069</v>
      </c>
      <c r="E20" s="34">
        <f>E21+E22</f>
        <v>25562400</v>
      </c>
      <c r="F20" s="34">
        <f>F21+F22</f>
        <v>26882100</v>
      </c>
      <c r="G20" s="34">
        <f>G21+G22</f>
        <v>28025600</v>
      </c>
      <c r="H20" s="34">
        <f>H21+H22</f>
        <v>29282400</v>
      </c>
      <c r="I20" s="21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 x14ac:dyDescent="0.3">
      <c r="A21" s="3">
        <v>0</v>
      </c>
      <c r="B21" s="17" t="s">
        <v>12</v>
      </c>
      <c r="C21" s="18" t="s">
        <v>13</v>
      </c>
      <c r="D21" s="35">
        <v>47344099</v>
      </c>
      <c r="E21" s="35">
        <v>23883500</v>
      </c>
      <c r="F21" s="35">
        <v>26882100</v>
      </c>
      <c r="G21" s="35">
        <v>28025600</v>
      </c>
      <c r="H21" s="35">
        <v>29282400</v>
      </c>
      <c r="I21" s="2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 x14ac:dyDescent="0.3">
      <c r="A22" s="3">
        <v>0</v>
      </c>
      <c r="B22" s="17" t="s">
        <v>12</v>
      </c>
      <c r="C22" s="18" t="s">
        <v>14</v>
      </c>
      <c r="D22" s="35">
        <v>12691970</v>
      </c>
      <c r="E22" s="35">
        <v>1678900</v>
      </c>
      <c r="F22" s="35">
        <v>0</v>
      </c>
      <c r="G22" s="35">
        <v>0</v>
      </c>
      <c r="H22" s="35">
        <v>0</v>
      </c>
      <c r="I22" s="2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 s="26" customFormat="1" ht="26.4" x14ac:dyDescent="0.3">
      <c r="A23" s="23">
        <v>1</v>
      </c>
      <c r="B23" s="24" t="s">
        <v>19</v>
      </c>
      <c r="C23" s="25" t="s">
        <v>20</v>
      </c>
      <c r="D23" s="34">
        <f>D24+D25</f>
        <v>14543774</v>
      </c>
      <c r="E23" s="34">
        <f>E24+E25</f>
        <v>18905201</v>
      </c>
      <c r="F23" s="34">
        <f>F24+F25</f>
        <v>20332900</v>
      </c>
      <c r="G23" s="34">
        <f>G24+G25</f>
        <v>21269200</v>
      </c>
      <c r="H23" s="34">
        <f>H24+H25</f>
        <v>21946400</v>
      </c>
      <c r="I23" s="21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x14ac:dyDescent="0.3">
      <c r="A24" s="3">
        <v>0</v>
      </c>
      <c r="B24" s="17" t="s">
        <v>12</v>
      </c>
      <c r="C24" s="18" t="s">
        <v>13</v>
      </c>
      <c r="D24" s="35">
        <v>12682183</v>
      </c>
      <c r="E24" s="35">
        <v>17846150</v>
      </c>
      <c r="F24" s="35">
        <v>20332900</v>
      </c>
      <c r="G24" s="35">
        <v>21269200</v>
      </c>
      <c r="H24" s="35">
        <v>21946400</v>
      </c>
      <c r="I24" s="2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 x14ac:dyDescent="0.3">
      <c r="A25" s="3">
        <v>0</v>
      </c>
      <c r="B25" s="17" t="s">
        <v>12</v>
      </c>
      <c r="C25" s="18" t="s">
        <v>14</v>
      </c>
      <c r="D25" s="35">
        <v>1861591</v>
      </c>
      <c r="E25" s="35">
        <v>1059051</v>
      </c>
      <c r="F25" s="35">
        <v>0</v>
      </c>
      <c r="G25" s="35">
        <v>0</v>
      </c>
      <c r="H25" s="35">
        <v>0</v>
      </c>
      <c r="I25" s="2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 s="26" customFormat="1" x14ac:dyDescent="0.3">
      <c r="A26" s="23">
        <v>1</v>
      </c>
      <c r="B26" s="24" t="s">
        <v>21</v>
      </c>
      <c r="C26" s="25" t="s">
        <v>22</v>
      </c>
      <c r="D26" s="34">
        <f>D27+D28</f>
        <v>11595238</v>
      </c>
      <c r="E26" s="34">
        <f>E27+E28</f>
        <v>19741900</v>
      </c>
      <c r="F26" s="34">
        <f>F27+F28</f>
        <v>21126300</v>
      </c>
      <c r="G26" s="34">
        <f>G27+G28</f>
        <v>22635700</v>
      </c>
      <c r="H26" s="34">
        <f>H27+H28</f>
        <v>23881900</v>
      </c>
      <c r="I26" s="21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 x14ac:dyDescent="0.3">
      <c r="A27" s="3">
        <v>0</v>
      </c>
      <c r="B27" s="17" t="s">
        <v>12</v>
      </c>
      <c r="C27" s="18" t="s">
        <v>13</v>
      </c>
      <c r="D27" s="35">
        <v>10234332</v>
      </c>
      <c r="E27" s="35">
        <v>19017300</v>
      </c>
      <c r="F27" s="35">
        <v>20327300</v>
      </c>
      <c r="G27" s="35">
        <v>21938700</v>
      </c>
      <c r="H27" s="35">
        <v>23149900</v>
      </c>
      <c r="I27" s="27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 x14ac:dyDescent="0.3">
      <c r="A28" s="3">
        <v>0</v>
      </c>
      <c r="B28" s="17" t="s">
        <v>12</v>
      </c>
      <c r="C28" s="18" t="s">
        <v>14</v>
      </c>
      <c r="D28" s="35">
        <v>1360906</v>
      </c>
      <c r="E28" s="35">
        <v>724600</v>
      </c>
      <c r="F28" s="35">
        <v>799000</v>
      </c>
      <c r="G28" s="35">
        <v>697000</v>
      </c>
      <c r="H28" s="35">
        <v>732000</v>
      </c>
      <c r="I28" s="2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 s="26" customFormat="1" x14ac:dyDescent="0.3">
      <c r="A29" s="23">
        <v>1</v>
      </c>
      <c r="B29" s="24" t="s">
        <v>23</v>
      </c>
      <c r="C29" s="25" t="s">
        <v>24</v>
      </c>
      <c r="D29" s="34">
        <f>D30+D31</f>
        <v>12761642</v>
      </c>
      <c r="E29" s="34">
        <f>E30+E31</f>
        <v>16700630</v>
      </c>
      <c r="F29" s="34">
        <f>F30+F31</f>
        <v>18679600</v>
      </c>
      <c r="G29" s="34">
        <f>G30+G31</f>
        <v>19882600</v>
      </c>
      <c r="H29" s="34">
        <f>H30+H31</f>
        <v>20817200</v>
      </c>
      <c r="I29" s="21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 x14ac:dyDescent="0.3">
      <c r="A30" s="3">
        <v>0</v>
      </c>
      <c r="B30" s="17" t="s">
        <v>12</v>
      </c>
      <c r="C30" s="18" t="s">
        <v>13</v>
      </c>
      <c r="D30" s="35">
        <v>12732628</v>
      </c>
      <c r="E30" s="35">
        <v>16618790</v>
      </c>
      <c r="F30" s="35">
        <v>18679600</v>
      </c>
      <c r="G30" s="35">
        <v>19882600</v>
      </c>
      <c r="H30" s="35">
        <v>20817200</v>
      </c>
      <c r="I30" s="27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 x14ac:dyDescent="0.3">
      <c r="A31" s="3">
        <v>0</v>
      </c>
      <c r="B31" s="17" t="s">
        <v>12</v>
      </c>
      <c r="C31" s="18" t="s">
        <v>14</v>
      </c>
      <c r="D31" s="35">
        <v>29014</v>
      </c>
      <c r="E31" s="35">
        <v>81840</v>
      </c>
      <c r="F31" s="35">
        <v>0</v>
      </c>
      <c r="G31" s="35">
        <v>0</v>
      </c>
      <c r="H31" s="35">
        <v>0</v>
      </c>
      <c r="I31" s="27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 s="26" customFormat="1" x14ac:dyDescent="0.3">
      <c r="A32" s="23">
        <v>1</v>
      </c>
      <c r="B32" s="24" t="s">
        <v>25</v>
      </c>
      <c r="C32" s="25" t="s">
        <v>26</v>
      </c>
      <c r="D32" s="34">
        <v>37162905</v>
      </c>
      <c r="E32" s="34">
        <f>E33+E34</f>
        <v>49674849</v>
      </c>
      <c r="F32" s="34">
        <f>F33+F34</f>
        <v>46829000</v>
      </c>
      <c r="G32" s="34">
        <f>G33+G34</f>
        <v>44996000</v>
      </c>
      <c r="H32" s="34">
        <f>H33+H34</f>
        <v>47599000</v>
      </c>
      <c r="I32" s="21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 x14ac:dyDescent="0.3">
      <c r="A33" s="3">
        <v>0</v>
      </c>
      <c r="B33" s="17" t="s">
        <v>12</v>
      </c>
      <c r="C33" s="18" t="s">
        <v>13</v>
      </c>
      <c r="D33" s="35">
        <v>32640385</v>
      </c>
      <c r="E33" s="35">
        <v>49105049</v>
      </c>
      <c r="F33" s="35">
        <v>46529000</v>
      </c>
      <c r="G33" s="35">
        <v>44696000</v>
      </c>
      <c r="H33" s="35">
        <v>47299000</v>
      </c>
      <c r="I33" s="2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</row>
    <row r="34" spans="1:37" x14ac:dyDescent="0.3">
      <c r="A34" s="3">
        <v>0</v>
      </c>
      <c r="B34" s="17" t="s">
        <v>12</v>
      </c>
      <c r="C34" s="18" t="s">
        <v>14</v>
      </c>
      <c r="D34" s="35">
        <v>4522520</v>
      </c>
      <c r="E34" s="35">
        <v>569800</v>
      </c>
      <c r="F34" s="35">
        <v>300000</v>
      </c>
      <c r="G34" s="35">
        <v>300000</v>
      </c>
      <c r="H34" s="35">
        <v>300000</v>
      </c>
      <c r="I34" s="2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 s="26" customFormat="1" x14ac:dyDescent="0.3">
      <c r="A35" s="23">
        <v>1</v>
      </c>
      <c r="B35" s="24" t="s">
        <v>27</v>
      </c>
      <c r="C35" s="25" t="s">
        <v>28</v>
      </c>
      <c r="D35" s="34">
        <f>D36+D37</f>
        <v>92312121</v>
      </c>
      <c r="E35" s="34">
        <f>E36+E37</f>
        <v>74879205</v>
      </c>
      <c r="F35" s="34">
        <f>F36+F37</f>
        <v>18635000</v>
      </c>
      <c r="G35" s="34">
        <f>G36+G37</f>
        <v>16665000</v>
      </c>
      <c r="H35" s="34">
        <f>H36+H37</f>
        <v>16665000</v>
      </c>
      <c r="I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x14ac:dyDescent="0.3">
      <c r="A36" s="3">
        <v>0</v>
      </c>
      <c r="B36" s="17" t="s">
        <v>12</v>
      </c>
      <c r="C36" s="18" t="s">
        <v>13</v>
      </c>
      <c r="D36" s="35">
        <v>11385647</v>
      </c>
      <c r="E36" s="35">
        <v>21518278</v>
      </c>
      <c r="F36" s="35">
        <v>18235000</v>
      </c>
      <c r="G36" s="35">
        <v>16205000</v>
      </c>
      <c r="H36" s="35">
        <v>16205000</v>
      </c>
      <c r="I36" s="2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</row>
    <row r="37" spans="1:37" x14ac:dyDescent="0.3">
      <c r="A37" s="3">
        <v>0</v>
      </c>
      <c r="B37" s="17" t="s">
        <v>12</v>
      </c>
      <c r="C37" s="18" t="s">
        <v>14</v>
      </c>
      <c r="D37" s="35">
        <v>80926474</v>
      </c>
      <c r="E37" s="35">
        <v>53360927</v>
      </c>
      <c r="F37" s="35">
        <v>400000</v>
      </c>
      <c r="G37" s="35">
        <v>460000</v>
      </c>
      <c r="H37" s="35">
        <v>460000</v>
      </c>
      <c r="I37" s="2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</row>
    <row r="38" spans="1:37" s="26" customFormat="1" x14ac:dyDescent="0.3">
      <c r="A38" s="23">
        <v>1</v>
      </c>
      <c r="B38" s="24" t="s">
        <v>29</v>
      </c>
      <c r="C38" s="25" t="s">
        <v>30</v>
      </c>
      <c r="D38" s="34">
        <f>D39+D40</f>
        <v>2106175</v>
      </c>
      <c r="E38" s="34">
        <f>E39+E40</f>
        <v>1931200</v>
      </c>
      <c r="F38" s="34">
        <f>F39+F40</f>
        <v>1350000</v>
      </c>
      <c r="G38" s="34">
        <f>G39+G40</f>
        <v>1450000</v>
      </c>
      <c r="H38" s="34">
        <f>H39+H40</f>
        <v>1470000</v>
      </c>
      <c r="I38" s="21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x14ac:dyDescent="0.3">
      <c r="A39" s="3">
        <v>0</v>
      </c>
      <c r="B39" s="17" t="s">
        <v>12</v>
      </c>
      <c r="C39" s="18" t="s">
        <v>13</v>
      </c>
      <c r="D39" s="35">
        <v>1329575</v>
      </c>
      <c r="E39" s="35">
        <v>1218000</v>
      </c>
      <c r="F39" s="35">
        <v>1200000</v>
      </c>
      <c r="G39" s="35">
        <v>1300000</v>
      </c>
      <c r="H39" s="35">
        <v>1320000</v>
      </c>
      <c r="I39" s="27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</row>
    <row r="40" spans="1:37" x14ac:dyDescent="0.3">
      <c r="A40" s="3">
        <v>0</v>
      </c>
      <c r="B40" s="17" t="s">
        <v>12</v>
      </c>
      <c r="C40" s="18" t="s">
        <v>14</v>
      </c>
      <c r="D40" s="35">
        <v>776600</v>
      </c>
      <c r="E40" s="35">
        <v>713200</v>
      </c>
      <c r="F40" s="35">
        <v>150000</v>
      </c>
      <c r="G40" s="35">
        <v>150000</v>
      </c>
      <c r="H40" s="35">
        <v>150000</v>
      </c>
      <c r="I40" s="27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</row>
    <row r="41" spans="1:37" s="26" customFormat="1" x14ac:dyDescent="0.3">
      <c r="A41" s="23">
        <v>1</v>
      </c>
      <c r="B41" s="24" t="s">
        <v>31</v>
      </c>
      <c r="C41" s="25" t="s">
        <v>32</v>
      </c>
      <c r="D41" s="34">
        <v>11243367</v>
      </c>
      <c r="E41" s="34">
        <f>E42+E43</f>
        <v>5638800</v>
      </c>
      <c r="F41" s="34">
        <v>0</v>
      </c>
      <c r="G41" s="34">
        <v>0</v>
      </c>
      <c r="H41" s="34">
        <v>0</v>
      </c>
      <c r="I41" s="21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x14ac:dyDescent="0.3">
      <c r="A42" s="3">
        <v>0</v>
      </c>
      <c r="B42" s="17" t="s">
        <v>12</v>
      </c>
      <c r="C42" s="18" t="s">
        <v>33</v>
      </c>
      <c r="D42" s="35">
        <v>10643368</v>
      </c>
      <c r="E42" s="35">
        <v>4796000</v>
      </c>
      <c r="F42" s="35">
        <v>0</v>
      </c>
      <c r="G42" s="35">
        <v>0</v>
      </c>
      <c r="H42" s="35">
        <v>0</v>
      </c>
      <c r="I42" s="27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</row>
    <row r="43" spans="1:37" x14ac:dyDescent="0.3">
      <c r="A43" s="3">
        <v>0</v>
      </c>
      <c r="B43" s="17" t="s">
        <v>12</v>
      </c>
      <c r="C43" s="18" t="s">
        <v>14</v>
      </c>
      <c r="D43" s="35">
        <v>599999</v>
      </c>
      <c r="E43" s="35">
        <v>842800</v>
      </c>
      <c r="F43" s="35">
        <v>0</v>
      </c>
      <c r="G43" s="35">
        <v>0</v>
      </c>
      <c r="H43" s="35">
        <v>0</v>
      </c>
      <c r="I43" s="27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</row>
    <row r="44" spans="1:37" s="26" customFormat="1" x14ac:dyDescent="0.3">
      <c r="A44" s="23">
        <v>1</v>
      </c>
      <c r="B44" s="24" t="s">
        <v>12</v>
      </c>
      <c r="C44" s="25" t="s">
        <v>34</v>
      </c>
      <c r="D44" s="34">
        <f t="shared" ref="D44:H46" si="0">D14+D17+D20+D23+D26+D29+D32+D35+D38+D41</f>
        <v>546477193</v>
      </c>
      <c r="E44" s="34">
        <f t="shared" si="0"/>
        <v>711109673</v>
      </c>
      <c r="F44" s="34">
        <f t="shared" si="0"/>
        <v>682563800</v>
      </c>
      <c r="G44" s="34">
        <f t="shared" si="0"/>
        <v>724679700</v>
      </c>
      <c r="H44" s="34">
        <f t="shared" si="0"/>
        <v>765790900</v>
      </c>
      <c r="I44" s="21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s="26" customFormat="1" x14ac:dyDescent="0.3">
      <c r="A45" s="23">
        <v>1</v>
      </c>
      <c r="B45" s="24" t="s">
        <v>12</v>
      </c>
      <c r="C45" s="25" t="s">
        <v>13</v>
      </c>
      <c r="D45" s="34">
        <f t="shared" si="0"/>
        <v>424057200</v>
      </c>
      <c r="E45" s="34">
        <f t="shared" si="0"/>
        <v>632380407</v>
      </c>
      <c r="F45" s="34">
        <f t="shared" si="0"/>
        <v>662900600</v>
      </c>
      <c r="G45" s="34">
        <f t="shared" si="0"/>
        <v>703524600</v>
      </c>
      <c r="H45" s="34">
        <f t="shared" si="0"/>
        <v>742796600</v>
      </c>
      <c r="I45" s="21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s="26" customFormat="1" x14ac:dyDescent="0.3">
      <c r="A46" s="23">
        <v>1</v>
      </c>
      <c r="B46" s="24" t="s">
        <v>12</v>
      </c>
      <c r="C46" s="25" t="s">
        <v>14</v>
      </c>
      <c r="D46" s="34">
        <f t="shared" si="0"/>
        <v>122419993</v>
      </c>
      <c r="E46" s="34">
        <f t="shared" si="0"/>
        <v>78729266</v>
      </c>
      <c r="F46" s="34">
        <f t="shared" si="0"/>
        <v>19663200</v>
      </c>
      <c r="G46" s="34">
        <f t="shared" si="0"/>
        <v>21155100</v>
      </c>
      <c r="H46" s="34">
        <f t="shared" si="0"/>
        <v>22994300</v>
      </c>
      <c r="I46" s="21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x14ac:dyDescent="0.3">
      <c r="B47" s="6"/>
      <c r="C47" s="7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</row>
    <row r="48" spans="1:37" x14ac:dyDescent="0.3">
      <c r="B48" s="9"/>
      <c r="C48" s="7"/>
      <c r="D48" s="6"/>
      <c r="E48" s="6"/>
      <c r="F48" s="6"/>
      <c r="G48" s="6"/>
      <c r="H48" s="6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</row>
    <row r="49" spans="2:37" x14ac:dyDescent="0.25">
      <c r="B49" s="9"/>
      <c r="C49" s="29" t="s">
        <v>44</v>
      </c>
      <c r="D49" s="30"/>
      <c r="E49" s="30"/>
      <c r="F49" s="30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</row>
    <row r="50" spans="2:37" s="8" customFormat="1" ht="13.8" x14ac:dyDescent="0.3">
      <c r="B50" s="28"/>
      <c r="C50" s="32" t="s">
        <v>42</v>
      </c>
      <c r="D50" s="33" t="s">
        <v>45</v>
      </c>
      <c r="E50"/>
      <c r="F50" s="42"/>
      <c r="G50" s="31" t="s">
        <v>43</v>
      </c>
      <c r="H50" s="19"/>
    </row>
    <row r="51" spans="2:37" s="8" customFormat="1" x14ac:dyDescent="0.25">
      <c r="B51" s="28"/>
      <c r="C51" s="28"/>
      <c r="D51" s="20"/>
      <c r="E51" s="19"/>
      <c r="F51" s="38"/>
      <c r="G51" s="38"/>
      <c r="H51" s="19"/>
    </row>
    <row r="52" spans="2:37" s="8" customFormat="1" x14ac:dyDescent="0.3">
      <c r="B52" s="6"/>
      <c r="C52" s="7"/>
    </row>
    <row r="53" spans="2:37" s="8" customFormat="1" x14ac:dyDescent="0.3">
      <c r="B53" s="6"/>
      <c r="C53" s="7"/>
    </row>
    <row r="54" spans="2:37" s="8" customFormat="1" x14ac:dyDescent="0.3">
      <c r="B54" s="6"/>
      <c r="C54" s="7"/>
    </row>
    <row r="55" spans="2:37" s="8" customFormat="1" x14ac:dyDescent="0.3">
      <c r="B55" s="6"/>
      <c r="C55" s="7"/>
    </row>
    <row r="56" spans="2:37" s="8" customFormat="1" x14ac:dyDescent="0.3">
      <c r="B56" s="6"/>
      <c r="C56" s="7"/>
    </row>
    <row r="57" spans="2:37" s="8" customFormat="1" x14ac:dyDescent="0.3">
      <c r="B57" s="6"/>
      <c r="C57" s="7"/>
    </row>
    <row r="58" spans="2:37" s="8" customFormat="1" x14ac:dyDescent="0.3">
      <c r="B58" s="6"/>
      <c r="C58" s="7"/>
    </row>
    <row r="59" spans="2:37" s="8" customFormat="1" x14ac:dyDescent="0.3">
      <c r="B59" s="6"/>
      <c r="C59" s="7"/>
    </row>
    <row r="60" spans="2:37" s="8" customFormat="1" x14ac:dyDescent="0.3">
      <c r="B60" s="6"/>
      <c r="C60" s="7"/>
    </row>
    <row r="61" spans="2:37" s="8" customFormat="1" x14ac:dyDescent="0.3">
      <c r="B61" s="6"/>
      <c r="C61" s="7"/>
    </row>
    <row r="62" spans="2:37" s="8" customFormat="1" x14ac:dyDescent="0.3">
      <c r="B62" s="6"/>
      <c r="C62" s="7"/>
    </row>
    <row r="63" spans="2:37" s="8" customFormat="1" x14ac:dyDescent="0.3">
      <c r="B63" s="6"/>
      <c r="C63" s="7"/>
    </row>
    <row r="64" spans="2:37" s="8" customFormat="1" x14ac:dyDescent="0.3">
      <c r="B64" s="6"/>
      <c r="C64" s="7"/>
    </row>
    <row r="65" spans="2:3" s="8" customFormat="1" x14ac:dyDescent="0.3">
      <c r="B65" s="6"/>
      <c r="C65" s="7"/>
    </row>
    <row r="66" spans="2:3" s="8" customFormat="1" x14ac:dyDescent="0.3">
      <c r="B66" s="6"/>
      <c r="C66" s="7"/>
    </row>
    <row r="67" spans="2:3" s="8" customFormat="1" x14ac:dyDescent="0.3">
      <c r="B67" s="6"/>
      <c r="C67" s="7"/>
    </row>
    <row r="68" spans="2:3" s="8" customFormat="1" x14ac:dyDescent="0.3">
      <c r="B68" s="6"/>
      <c r="C68" s="7"/>
    </row>
    <row r="69" spans="2:3" s="8" customFormat="1" x14ac:dyDescent="0.3">
      <c r="B69" s="6"/>
      <c r="C69" s="7"/>
    </row>
    <row r="70" spans="2:3" s="8" customFormat="1" x14ac:dyDescent="0.3">
      <c r="B70" s="6"/>
      <c r="C70" s="7"/>
    </row>
    <row r="71" spans="2:3" s="8" customFormat="1" x14ac:dyDescent="0.3">
      <c r="B71" s="6"/>
      <c r="C71" s="7"/>
    </row>
    <row r="72" spans="2:3" s="8" customFormat="1" x14ac:dyDescent="0.3">
      <c r="B72" s="6"/>
      <c r="C72" s="7"/>
    </row>
    <row r="73" spans="2:3" s="8" customFormat="1" x14ac:dyDescent="0.3">
      <c r="B73" s="6"/>
      <c r="C73" s="7"/>
    </row>
    <row r="74" spans="2:3" s="8" customFormat="1" x14ac:dyDescent="0.3">
      <c r="B74" s="6"/>
      <c r="C74" s="7"/>
    </row>
    <row r="75" spans="2:3" s="8" customFormat="1" x14ac:dyDescent="0.3">
      <c r="B75" s="6"/>
      <c r="C75" s="7"/>
    </row>
    <row r="76" spans="2:3" s="8" customFormat="1" x14ac:dyDescent="0.3">
      <c r="B76" s="6"/>
      <c r="C76" s="7"/>
    </row>
    <row r="77" spans="2:3" s="8" customFormat="1" x14ac:dyDescent="0.3">
      <c r="B77" s="6"/>
      <c r="C77" s="7"/>
    </row>
    <row r="78" spans="2:3" s="8" customFormat="1" x14ac:dyDescent="0.3">
      <c r="B78" s="6"/>
      <c r="C78" s="7"/>
    </row>
    <row r="79" spans="2:3" s="8" customFormat="1" x14ac:dyDescent="0.3">
      <c r="B79" s="6"/>
      <c r="C79" s="7"/>
    </row>
    <row r="80" spans="2:3" s="8" customFormat="1" x14ac:dyDescent="0.3">
      <c r="B80" s="6"/>
      <c r="C80" s="7"/>
    </row>
    <row r="81" spans="2:3" s="8" customFormat="1" x14ac:dyDescent="0.3">
      <c r="B81" s="6"/>
      <c r="C81" s="7"/>
    </row>
    <row r="82" spans="2:3" s="8" customFormat="1" x14ac:dyDescent="0.3">
      <c r="B82" s="6"/>
      <c r="C82" s="7"/>
    </row>
    <row r="83" spans="2:3" s="8" customFormat="1" x14ac:dyDescent="0.3">
      <c r="B83" s="6"/>
      <c r="C83" s="7"/>
    </row>
    <row r="84" spans="2:3" s="8" customFormat="1" x14ac:dyDescent="0.3">
      <c r="B84" s="6"/>
      <c r="C84" s="7"/>
    </row>
    <row r="85" spans="2:3" s="8" customFormat="1" x14ac:dyDescent="0.3">
      <c r="B85" s="6"/>
      <c r="C85" s="7"/>
    </row>
    <row r="86" spans="2:3" s="8" customFormat="1" x14ac:dyDescent="0.3">
      <c r="B86" s="6"/>
      <c r="C86" s="7"/>
    </row>
    <row r="87" spans="2:3" s="8" customFormat="1" x14ac:dyDescent="0.3">
      <c r="B87" s="6"/>
      <c r="C87" s="7"/>
    </row>
    <row r="88" spans="2:3" s="8" customFormat="1" x14ac:dyDescent="0.3">
      <c r="B88" s="6"/>
      <c r="C88" s="7"/>
    </row>
    <row r="89" spans="2:3" s="8" customFormat="1" x14ac:dyDescent="0.3">
      <c r="B89" s="6"/>
      <c r="C89" s="7"/>
    </row>
    <row r="90" spans="2:3" s="8" customFormat="1" x14ac:dyDescent="0.3">
      <c r="B90" s="6"/>
      <c r="C90" s="7"/>
    </row>
    <row r="91" spans="2:3" s="8" customFormat="1" x14ac:dyDescent="0.3">
      <c r="B91" s="6"/>
      <c r="C91" s="7"/>
    </row>
    <row r="92" spans="2:3" s="8" customFormat="1" x14ac:dyDescent="0.3">
      <c r="B92" s="6"/>
      <c r="C92" s="7"/>
    </row>
    <row r="93" spans="2:3" s="8" customFormat="1" x14ac:dyDescent="0.3">
      <c r="B93" s="6"/>
      <c r="C93" s="7"/>
    </row>
    <row r="94" spans="2:3" s="8" customFormat="1" x14ac:dyDescent="0.3">
      <c r="B94" s="6"/>
      <c r="C94" s="7"/>
    </row>
    <row r="95" spans="2:3" s="8" customFormat="1" x14ac:dyDescent="0.3">
      <c r="B95" s="6"/>
      <c r="C95" s="7"/>
    </row>
    <row r="96" spans="2:3" s="8" customFormat="1" x14ac:dyDescent="0.3">
      <c r="B96" s="6"/>
      <c r="C96" s="7"/>
    </row>
    <row r="97" spans="2:3" s="8" customFormat="1" x14ac:dyDescent="0.3">
      <c r="B97" s="6"/>
      <c r="C97" s="7"/>
    </row>
    <row r="98" spans="2:3" s="8" customFormat="1" x14ac:dyDescent="0.3">
      <c r="B98" s="6"/>
      <c r="C98" s="7"/>
    </row>
    <row r="99" spans="2:3" s="8" customFormat="1" x14ac:dyDescent="0.3">
      <c r="B99" s="6"/>
      <c r="C99" s="7"/>
    </row>
    <row r="100" spans="2:3" s="8" customFormat="1" x14ac:dyDescent="0.3">
      <c r="B100" s="6"/>
      <c r="C100" s="7"/>
    </row>
    <row r="101" spans="2:3" s="8" customFormat="1" x14ac:dyDescent="0.3">
      <c r="B101" s="6"/>
      <c r="C101" s="7"/>
    </row>
  </sheetData>
  <mergeCells count="9">
    <mergeCell ref="F51:G51"/>
    <mergeCell ref="B6:H6"/>
    <mergeCell ref="B7:H7"/>
    <mergeCell ref="B11:B12"/>
    <mergeCell ref="C11:C12"/>
    <mergeCell ref="F1:H1"/>
    <mergeCell ref="F2:H2"/>
    <mergeCell ref="F3:H3"/>
    <mergeCell ref="F4:H4"/>
  </mergeCells>
  <phoneticPr fontId="10" type="noConversion"/>
  <conditionalFormatting sqref="B14:B46">
    <cfRule type="expression" dxfId="41" priority="29" stopIfTrue="1">
      <formula>A14=1</formula>
    </cfRule>
    <cfRule type="expression" dxfId="40" priority="30" stopIfTrue="1">
      <formula>A14=2</formula>
    </cfRule>
  </conditionalFormatting>
  <conditionalFormatting sqref="C14:C46">
    <cfRule type="expression" dxfId="39" priority="31" stopIfTrue="1">
      <formula>A14=1</formula>
    </cfRule>
    <cfRule type="expression" dxfId="38" priority="32" stopIfTrue="1">
      <formula>A14=2</formula>
    </cfRule>
  </conditionalFormatting>
  <conditionalFormatting sqref="D14:D46 E14 E17 E20 E23 E26 E29 E32 E35 E38 E41 E44:H46">
    <cfRule type="expression" dxfId="37" priority="33" stopIfTrue="1">
      <formula>A14=1</formula>
    </cfRule>
    <cfRule type="expression" dxfId="36" priority="34" stopIfTrue="1">
      <formula>A14=2</formula>
    </cfRule>
  </conditionalFormatting>
  <conditionalFormatting sqref="E15:E16 E18:E19 E21:E22 E24:E25 E27:E28 E30:E31 E33:E34 E36:E37 E39:E40 E42:E43">
    <cfRule type="expression" dxfId="35" priority="35" stopIfTrue="1">
      <formula>A15=1</formula>
    </cfRule>
    <cfRule type="expression" dxfId="34" priority="36" stopIfTrue="1">
      <formula>A15=2</formula>
    </cfRule>
  </conditionalFormatting>
  <conditionalFormatting sqref="F14:F43 G14:H14 G17:H17 G20:H20 G23:H23 G26:H26 G29:H29 G32:H32 G35:H35 G38:H38 G41:H41">
    <cfRule type="expression" dxfId="33" priority="37" stopIfTrue="1">
      <formula>A14=1</formula>
    </cfRule>
    <cfRule type="expression" dxfId="32" priority="38" stopIfTrue="1">
      <formula>A14=2</formula>
    </cfRule>
  </conditionalFormatting>
  <conditionalFormatting sqref="G15:G16 G18:G19 G21:G22 G24:G25 G27:G28 G30:G31 G33:G34 G36:G37 G39:G40 G42:G43">
    <cfRule type="expression" dxfId="31" priority="39" stopIfTrue="1">
      <formula>A15=1</formula>
    </cfRule>
    <cfRule type="expression" dxfId="30" priority="40" stopIfTrue="1">
      <formula>A15=2</formula>
    </cfRule>
  </conditionalFormatting>
  <conditionalFormatting sqref="H15:H16 H18:H19 H21:H22 H24:H25 H27:H28 H30:H31 H33:H34 H36:H37 H39:H40 H42:H43">
    <cfRule type="expression" dxfId="29" priority="41" stopIfTrue="1">
      <formula>A15=1</formula>
    </cfRule>
    <cfRule type="expression" dxfId="28" priority="42" stopIfTrue="1">
      <formula>A15=2</formula>
    </cfRule>
  </conditionalFormatting>
  <conditionalFormatting sqref="B48:B53">
    <cfRule type="expression" dxfId="27" priority="15" stopIfTrue="1">
      <formula>A48=1</formula>
    </cfRule>
    <cfRule type="expression" dxfId="26" priority="16" stopIfTrue="1">
      <formula>A48=2</formula>
    </cfRule>
  </conditionalFormatting>
  <conditionalFormatting sqref="C48 C51:C53">
    <cfRule type="expression" dxfId="25" priority="17" stopIfTrue="1">
      <formula>A48=1</formula>
    </cfRule>
    <cfRule type="expression" dxfId="24" priority="18" stopIfTrue="1">
      <formula>A48=2</formula>
    </cfRule>
  </conditionalFormatting>
  <conditionalFormatting sqref="D48 D51:D53">
    <cfRule type="expression" dxfId="23" priority="19" stopIfTrue="1">
      <formula>A48=1</formula>
    </cfRule>
    <cfRule type="expression" dxfId="22" priority="20" stopIfTrue="1">
      <formula>A48=2</formula>
    </cfRule>
  </conditionalFormatting>
  <conditionalFormatting sqref="E48 E51:E53">
    <cfRule type="expression" dxfId="21" priority="21" stopIfTrue="1">
      <formula>A48=1</formula>
    </cfRule>
    <cfRule type="expression" dxfId="20" priority="22" stopIfTrue="1">
      <formula>A48=2</formula>
    </cfRule>
  </conditionalFormatting>
  <conditionalFormatting sqref="F48 F51:F53">
    <cfRule type="expression" dxfId="19" priority="23" stopIfTrue="1">
      <formula>A48=1</formula>
    </cfRule>
    <cfRule type="expression" dxfId="18" priority="24" stopIfTrue="1">
      <formula>A48=2</formula>
    </cfRule>
  </conditionalFormatting>
  <conditionalFormatting sqref="G48 G51:G53">
    <cfRule type="expression" dxfId="17" priority="25" stopIfTrue="1">
      <formula>A48=1</formula>
    </cfRule>
    <cfRule type="expression" dxfId="16" priority="26" stopIfTrue="1">
      <formula>A48=2</formula>
    </cfRule>
  </conditionalFormatting>
  <conditionalFormatting sqref="H48:H53">
    <cfRule type="expression" dxfId="15" priority="27" stopIfTrue="1">
      <formula>A48=1</formula>
    </cfRule>
    <cfRule type="expression" dxfId="14" priority="28" stopIfTrue="1">
      <formula>A48=2</formula>
    </cfRule>
  </conditionalFormatting>
  <conditionalFormatting sqref="D49:D50">
    <cfRule type="expression" dxfId="13" priority="7" stopIfTrue="1">
      <formula>A49=1</formula>
    </cfRule>
    <cfRule type="expression" dxfId="12" priority="8" stopIfTrue="1">
      <formula>A49=2</formula>
    </cfRule>
  </conditionalFormatting>
  <conditionalFormatting sqref="E49:E50">
    <cfRule type="expression" dxfId="11" priority="9" stopIfTrue="1">
      <formula>A49=1</formula>
    </cfRule>
    <cfRule type="expression" dxfId="10" priority="10" stopIfTrue="1">
      <formula>A49=2</formula>
    </cfRule>
  </conditionalFormatting>
  <conditionalFormatting sqref="F49:F50">
    <cfRule type="expression" dxfId="9" priority="11" stopIfTrue="1">
      <formula>A49=1</formula>
    </cfRule>
    <cfRule type="expression" dxfId="8" priority="12" stopIfTrue="1">
      <formula>A49=2</formula>
    </cfRule>
  </conditionalFormatting>
  <conditionalFormatting sqref="C49:C50">
    <cfRule type="expression" dxfId="5" priority="4" stopIfTrue="1">
      <formula>A49=1</formula>
    </cfRule>
    <cfRule type="expression" dxfId="4" priority="5" stopIfTrue="1">
      <formula>A49=2</formula>
    </cfRule>
    <cfRule type="expression" dxfId="3" priority="6" stopIfTrue="1">
      <formula>A49=3</formula>
    </cfRule>
  </conditionalFormatting>
  <conditionalFormatting sqref="G50">
    <cfRule type="expression" dxfId="2" priority="1" stopIfTrue="1">
      <formula>A49=1</formula>
    </cfRule>
    <cfRule type="expression" dxfId="1" priority="2" stopIfTrue="1">
      <formula>A49=2</formula>
    </cfRule>
    <cfRule type="expression" dxfId="0" priority="3" stopIfTrue="1">
      <formula>A49=3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7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2021-09-16T13:12:50Z</cp:lastPrinted>
  <dcterms:created xsi:type="dcterms:W3CDTF">2021-08-13T11:40:34Z</dcterms:created>
  <dcterms:modified xsi:type="dcterms:W3CDTF">2021-09-16T13:13:14Z</dcterms:modified>
</cp:coreProperties>
</file>